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409101 К МСП техприсоединение Константиновский Ромненский Благовещенский РЭС АЭС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Q9" i="1" s="1"/>
  <c r="Q10" i="1" s="1"/>
  <c r="Q12" i="1" s="1"/>
  <c r="Q11" i="1" s="1"/>
  <c r="N9" i="1"/>
  <c r="M9" i="1"/>
  <c r="I9" i="1"/>
  <c r="G9" i="1"/>
  <c r="G10" i="1" s="1"/>
  <c r="F3" i="1" s="1"/>
  <c r="G11" i="1" l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<sst xmlns="http://schemas.openxmlformats.org/spreadsheetml/2006/main" count="32" uniqueCount="25">
  <si>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</si>
  <si>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</si>
  <si>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</si>
  <si>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</si>
  <si>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</si>
  <si>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</si>
  <si>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</si>
  <si>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</si>
  <si>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</si>
  <si>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</si>
  <si>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</si>
  <si>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</si>
  <si>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</si>
  <si>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</si>
  <si>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</si>
  <si>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</si>
  <si>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</si>
  <si>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</si>
  <si>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</si>
  <si>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</si>
  <si>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</si>
  <si>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</si>
  <si>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</si>
  <si>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</si>
  <si>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ОКПД2 42.22.22 "Мероприятия по строительству и реконструкции  для  технологического присоединения потребителей СП "ЦЭС"   Константиновского РЭС, Ромненского РЭС, Благовещенского РЭС в составе мероприятий по Г-АЭС-1, Г-АЭС-2, Г-АЭС-4, Г-АЭС-5, Г-АЭС-6»                                                                                                   (рамочный договор)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</si>
</sst>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2" fillId="4" borderId="29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topLeftCell="A7" zoomScaleNormal="100" workbookViewId="0">
      <selection activeCell="Q17" sqref="Q17"/>
    </sheetView>
  </sheetViews>
  <sheetFormatPr defaultRowHeight="15" x14ac:dyDescent="0.25"/>
  <cols>
    <col min="1" max="1" width="4.5703125" customWidth="1"/>
    <col min="2" max="2" width="9.140625" customWidth="1"/>
    <col min="3" max="3" width="27.28515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8" t="s">
        <v>16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49"/>
      <c r="F3" s="29">
        <f>G10</f>
        <v>30000000</v>
      </c>
      <c r="G3" s="19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60" t="s">
        <v>17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18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11</v>
      </c>
      <c r="C7" s="49"/>
      <c r="D7" s="55"/>
      <c r="E7" s="55"/>
      <c r="F7" s="56"/>
      <c r="G7" s="57"/>
      <c r="H7" s="4"/>
      <c r="I7" s="36" t="s">
        <v>20</v>
      </c>
      <c r="J7" s="37"/>
      <c r="K7" s="37"/>
      <c r="L7" s="37"/>
      <c r="M7" s="37"/>
      <c r="N7" s="37"/>
      <c r="O7" s="37"/>
      <c r="P7" s="37"/>
      <c r="Q7" s="3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22" customHeight="1" thickBot="1" x14ac:dyDescent="0.3">
      <c r="A9" s="5"/>
      <c r="B9" s="10">
        <v>1</v>
      </c>
      <c r="C9" s="27" t="s">
        <v>24</v>
      </c>
      <c r="D9" s="30" t="s">
        <v>12</v>
      </c>
      <c r="E9" s="29">
        <v>30000000</v>
      </c>
      <c r="F9" s="31">
        <v>1</v>
      </c>
      <c r="G9" s="32">
        <f>E9*F9</f>
        <v>30000000</v>
      </c>
      <c r="H9" s="1"/>
      <c r="I9" s="16">
        <f>B9</f>
        <v>1</v>
      </c>
      <c r="J9" s="28" t="str">
        <f>C9</f>
        <v xml:space="preserve">ОКПД2 42.22.22 "Мероприятия по строительству и реконструкции  для  технологического присоединения потребителей СП "ЦЭС"   Константиновского РЭС, Ромненского РЭС, Благовещенского РЭС в составе мероприятий по Г-АЭС-1, Г-АЭС-2, Г-АЭС-4, Г-АЭС-5, Г-АЭС-6»                                                                                                   (рамочный договор)                            
</v>
      </c>
      <c r="K9" s="12"/>
      <c r="L9" s="12"/>
      <c r="M9" s="17" t="str">
        <f>D9</f>
        <v>шт.</v>
      </c>
      <c r="N9" s="20">
        <f>E9</f>
        <v>30000000</v>
      </c>
      <c r="O9" s="11">
        <v>30000000</v>
      </c>
      <c r="P9" s="17">
        <f>F9</f>
        <v>1</v>
      </c>
      <c r="Q9" s="18">
        <f>O9*P9</f>
        <v>30000000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39" t="s">
        <v>5</v>
      </c>
      <c r="C10" s="40"/>
      <c r="D10" s="40"/>
      <c r="E10" s="40"/>
      <c r="F10" s="41"/>
      <c r="G10" s="13">
        <f>SUM(G9:G9)</f>
        <v>30000000</v>
      </c>
      <c r="H10" s="1"/>
      <c r="I10" s="39" t="s">
        <v>5</v>
      </c>
      <c r="J10" s="40"/>
      <c r="K10" s="40"/>
      <c r="L10" s="40"/>
      <c r="M10" s="40"/>
      <c r="N10" s="40"/>
      <c r="O10" s="40"/>
      <c r="P10" s="41"/>
      <c r="Q10" s="13">
        <f>SUM(Q9:Q9)</f>
        <v>30000000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7.25" customHeight="1" x14ac:dyDescent="0.25">
      <c r="B11" s="58" t="s">
        <v>15</v>
      </c>
      <c r="C11" s="59"/>
      <c r="D11" s="59"/>
      <c r="E11" s="59"/>
      <c r="F11" s="21">
        <v>0.2</v>
      </c>
      <c r="G11" s="14">
        <f>G10*F11</f>
        <v>6000000</v>
      </c>
      <c r="H11" s="1"/>
      <c r="I11" s="42" t="s">
        <v>15</v>
      </c>
      <c r="J11" s="43"/>
      <c r="K11" s="43"/>
      <c r="L11" s="43"/>
      <c r="M11" s="43"/>
      <c r="N11" s="43"/>
      <c r="O11" s="44"/>
      <c r="P11" s="21">
        <v>0.2</v>
      </c>
      <c r="Q11" s="25">
        <f>Q12-Q10</f>
        <v>6000000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.75" customHeight="1" thickBot="1" x14ac:dyDescent="0.3">
      <c r="B12" s="50" t="s">
        <v>6</v>
      </c>
      <c r="C12" s="51"/>
      <c r="D12" s="51"/>
      <c r="E12" s="51"/>
      <c r="F12" s="52"/>
      <c r="G12" s="15">
        <f>G10+G11</f>
        <v>36000000</v>
      </c>
      <c r="H12" s="2"/>
      <c r="I12" s="45" t="s">
        <v>6</v>
      </c>
      <c r="J12" s="46"/>
      <c r="K12" s="46"/>
      <c r="L12" s="46"/>
      <c r="M12" s="46"/>
      <c r="N12" s="46"/>
      <c r="O12" s="46"/>
      <c r="P12" s="47"/>
      <c r="Q12" s="26">
        <f>Q10*1.2</f>
        <v>36000000</v>
      </c>
      <c r="R12" s="2"/>
      <c r="S12" s="2"/>
      <c r="T12" s="2"/>
      <c r="U12" s="2"/>
      <c r="V12" s="2"/>
      <c r="W12" s="2"/>
      <c r="X12" s="2"/>
      <c r="Y12" s="2"/>
      <c r="Z12" s="2"/>
      <c r="AA12" s="1"/>
    </row>
    <row r="13" spans="1:27" ht="19.5" x14ac:dyDescent="0.25">
      <c r="J13" s="35"/>
      <c r="K13" s="35"/>
      <c r="L13" s="22"/>
      <c r="AA13" s="1"/>
    </row>
    <row r="14" spans="1:27" ht="82.5" customHeight="1" x14ac:dyDescent="0.25">
      <c r="J14" s="33" t="s">
        <v>23</v>
      </c>
      <c r="K14" s="34"/>
      <c r="L14" s="23"/>
    </row>
    <row r="15" spans="1:27" ht="19.5" x14ac:dyDescent="0.25">
      <c r="J15" s="35"/>
      <c r="K15" s="35"/>
      <c r="L15" s="22"/>
    </row>
  </sheetData>
  <sheetProtection formatCells="0" formatColumns="0" formatRows="0" insertRows="0" deleteRows="0"/>
  <mergeCells count="16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4:K14"/>
    <mergeCell ref="J15:K15"/>
    <mergeCell ref="J13:K13"/>
    <mergeCell ref="I7:Q7"/>
    <mergeCell ref="I10:P10"/>
    <mergeCell ref="I11:O11"/>
    <mergeCell ref="I12:P12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2023-04-28T02:29:29Z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-756867781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